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/>
  <bookViews>
    <workbookView xWindow="-120" yWindow="-120" windowWidth="19440" windowHeight="15600" tabRatio="584"/>
  </bookViews>
  <sheets>
    <sheet name="مناقصات" sheetId="1" r:id="rId1"/>
    <sheet name="آمار فنی-مهندسی" sheetId="3" r:id="rId2"/>
    <sheet name="آمار عمرانی" sheetId="4" r:id="rId3"/>
    <sheet name="آمار خدمات" sheetId="6" r:id="rId4"/>
    <sheet name="خرید اقلام" sheetId="5" r:id="rId5"/>
    <sheet name="آمار کل" sheetId="7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3" l="1"/>
  <c r="A31" i="1" a="1"/>
  <c r="A31" i="1" s="1"/>
  <c r="A26" i="1" a="1"/>
  <c r="A26" i="1" s="1"/>
  <c r="A27" i="1" a="1"/>
  <c r="A27" i="1" s="1"/>
  <c r="A28" i="1" a="1"/>
  <c r="A28" i="1" s="1"/>
  <c r="A29" i="1" a="1"/>
  <c r="A29" i="1" s="1"/>
  <c r="A30" i="1" a="1"/>
  <c r="A30" i="1" s="1"/>
  <c r="A25" i="1" a="1"/>
  <c r="A25" i="1" s="1"/>
  <c r="A22" i="1" a="1"/>
  <c r="A22" i="1" s="1"/>
  <c r="A23" i="1" a="1"/>
  <c r="A23" i="1" s="1"/>
  <c r="A24" i="1" a="1"/>
  <c r="A24" i="1" s="1"/>
  <c r="C4" i="6"/>
  <c r="A21" i="1" l="1" a="1"/>
  <c r="A21" i="1" s="1"/>
  <c r="A16" i="1" a="1"/>
  <c r="A16" i="1" s="1"/>
  <c r="A17" i="1" a="1"/>
  <c r="A17" i="1" s="1"/>
  <c r="A18" i="1" a="1"/>
  <c r="A18" i="1" s="1"/>
  <c r="A19" i="1" a="1"/>
  <c r="A19" i="1" s="1"/>
  <c r="A20" i="1" a="1"/>
  <c r="A20" i="1" s="1"/>
  <c r="A14" i="1" a="1"/>
  <c r="A14" i="1" s="1"/>
  <c r="A15" i="1" a="1"/>
  <c r="A15" i="1" s="1"/>
  <c r="A11" i="1" a="1"/>
  <c r="A11" i="1" s="1"/>
  <c r="A12" i="1" a="1"/>
  <c r="A12" i="1" s="1"/>
  <c r="A13" i="1" a="1"/>
  <c r="A13" i="1" s="1"/>
  <c r="A10" i="1" a="1"/>
  <c r="A10" i="1" s="1"/>
  <c r="A4" i="1" a="1"/>
  <c r="A4" i="1" s="1"/>
  <c r="A5" i="1" a="1"/>
  <c r="A5" i="1" s="1"/>
  <c r="A6" i="1" a="1"/>
  <c r="A6" i="1" s="1"/>
  <c r="A7" i="1" a="1"/>
  <c r="A7" i="1" s="1"/>
  <c r="A8" i="1" a="1"/>
  <c r="A8" i="1" s="1"/>
  <c r="A9" i="1" a="1"/>
  <c r="A9" i="1" s="1"/>
  <c r="C12" i="3" l="1"/>
  <c r="C8" i="4"/>
  <c r="B8" i="4" l="1"/>
  <c r="C11" i="3"/>
  <c r="B12" i="3"/>
  <c r="C10" i="4" l="1"/>
  <c r="C9" i="4"/>
  <c r="B10" i="4" l="1"/>
  <c r="B5" i="4"/>
  <c r="C10" i="3"/>
  <c r="B10" i="3"/>
  <c r="B6" i="4"/>
  <c r="C5" i="4"/>
  <c r="C6" i="4"/>
  <c r="B11" i="3"/>
  <c r="C7" i="4"/>
  <c r="B7" i="4"/>
  <c r="C9" i="3"/>
  <c r="B9" i="3"/>
  <c r="C4" i="4"/>
  <c r="C13" i="3"/>
  <c r="C12" i="4"/>
  <c r="B12" i="4"/>
  <c r="C11" i="4"/>
  <c r="C3" i="3"/>
  <c r="B3" i="3"/>
  <c r="B3" i="6"/>
  <c r="B4" i="6"/>
  <c r="B13" i="3"/>
  <c r="C6" i="6"/>
  <c r="B6" i="6"/>
  <c r="C5" i="6"/>
  <c r="B5" i="6"/>
  <c r="C3" i="6"/>
  <c r="C3" i="4"/>
  <c r="B3" i="4"/>
  <c r="C3" i="5"/>
  <c r="C6" i="7" s="1"/>
  <c r="B3" i="5"/>
  <c r="B6" i="7" s="1"/>
  <c r="B4" i="4"/>
  <c r="C8" i="3"/>
  <c r="C7" i="3"/>
  <c r="C6" i="3"/>
  <c r="B6" i="3"/>
  <c r="B5" i="3"/>
  <c r="C5" i="3"/>
  <c r="C4" i="3"/>
  <c r="B8" i="3"/>
  <c r="B7" i="3"/>
  <c r="B11" i="4"/>
  <c r="B9" i="4"/>
  <c r="B14" i="3" l="1"/>
  <c r="B3" i="7" s="1"/>
  <c r="C14" i="3"/>
  <c r="C3" i="7" s="1"/>
  <c r="B13" i="4"/>
  <c r="B4" i="7" s="1"/>
  <c r="C13" i="4"/>
  <c r="C4" i="7" s="1"/>
  <c r="B7" i="6"/>
  <c r="B5" i="7" s="1"/>
  <c r="C7" i="6"/>
  <c r="C5" i="7" s="1"/>
  <c r="C7" i="7" l="1"/>
  <c r="B7" i="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<sst xmlns="http://schemas.openxmlformats.org/spreadsheetml/2006/main" count="337" uniqueCount="202">
  <si>
    <t>ردیف</t>
  </si>
  <si>
    <t>عنوان مناقصه</t>
  </si>
  <si>
    <t>شماره مرجع</t>
  </si>
  <si>
    <t>موضوع</t>
  </si>
  <si>
    <t>برگزارکننده در قزاقستان</t>
  </si>
  <si>
    <t>تامین‌کننده هزینه مناقصه</t>
  </si>
  <si>
    <t>تاریخ شروع</t>
  </si>
  <si>
    <t>تاریخ خاتمه</t>
  </si>
  <si>
    <t>اطلاعات تکمیلی</t>
  </si>
  <si>
    <t>آدرس رایانامه</t>
  </si>
  <si>
    <t>روش</t>
  </si>
  <si>
    <t>ارزش (به یورو)</t>
  </si>
  <si>
    <t>خرید اقلام</t>
  </si>
  <si>
    <t>تعداد</t>
  </si>
  <si>
    <t>فنی و مهندسی</t>
  </si>
  <si>
    <t>آمار</t>
  </si>
  <si>
    <t>تعداد و ارزش کل</t>
  </si>
  <si>
    <t>ارزش (یورو)</t>
  </si>
  <si>
    <t>رقابت با استفاده از سامانه امتیازدهی</t>
  </si>
  <si>
    <t>انبوه‌سازی مسکن</t>
  </si>
  <si>
    <t>خدمات حمل‌ونقل</t>
  </si>
  <si>
    <t>فنی-مهندسی برق</t>
  </si>
  <si>
    <t>فنی-مهندسی راه‌آهن</t>
  </si>
  <si>
    <t>ساخت ابنیه/ساختار غیرمسکونی</t>
  </si>
  <si>
    <t>تعمیرات ابنیه/ساختار غیرمسکونی</t>
  </si>
  <si>
    <t>گازرسانی</t>
  </si>
  <si>
    <t>فنی-مهندسی معدن</t>
  </si>
  <si>
    <t>خدمات کترینگ</t>
  </si>
  <si>
    <t>بازسازی ابنیه تاریخی</t>
  </si>
  <si>
    <t>فنی-مهندسی ارتباطات و فناوری اطلاعات</t>
  </si>
  <si>
    <t>فنی-مهندسی فضای سبز</t>
  </si>
  <si>
    <t>ساخت بزرگراه، خیابان و جاده</t>
  </si>
  <si>
    <t>تعمیرات بزرگراه، خیابان و جاده</t>
  </si>
  <si>
    <t>آمار مناقصات خرید اقلام</t>
  </si>
  <si>
    <t>آمار مناقصات عمرانی</t>
  </si>
  <si>
    <t>آمار مناقصات خدمات فنی-مهندسی</t>
  </si>
  <si>
    <t>فنی-مهندسی کشاورزی</t>
  </si>
  <si>
    <t xml:space="preserve">جمع کل </t>
  </si>
  <si>
    <t>آمار مناقصات خدمات</t>
  </si>
  <si>
    <t>جمع کل</t>
  </si>
  <si>
    <t>فنی مهندسی گرمایش و سرمایش</t>
  </si>
  <si>
    <t>خدمات نظافت خیابان و ساختمان</t>
  </si>
  <si>
    <t>خدمات شهری (روشنایی معابر)</t>
  </si>
  <si>
    <t>عمرانی</t>
  </si>
  <si>
    <t>خدمات</t>
  </si>
  <si>
    <t>فنی مهندسی هواپیمایی کشوری</t>
  </si>
  <si>
    <t>فنی-مهندسی نفت‌وگاز</t>
  </si>
  <si>
    <t>آب‌وآبفا</t>
  </si>
  <si>
    <t xml:space="preserve">منبع: </t>
  </si>
  <si>
    <t>https://goszakup.gov.kz/ru/search/announce</t>
  </si>
  <si>
    <t>https://zakup.sk.kz/</t>
  </si>
  <si>
    <t>صندوق ملی رفاه سامروک کازینا</t>
  </si>
  <si>
    <t>شرکت «Embamunaigas»</t>
  </si>
  <si>
    <t>مناقصه</t>
  </si>
  <si>
    <t>شرکت «Mangistaumunaigas»</t>
  </si>
  <si>
    <t>رقابت باز</t>
  </si>
  <si>
    <t>tanir_daur@mail.ru</t>
  </si>
  <si>
    <t>شرکت ملی راه قزاقستان</t>
  </si>
  <si>
    <t>amir.aliyev@qaj.kz</t>
  </si>
  <si>
    <t>zhetisugz@mail.ru</t>
  </si>
  <si>
    <t>ugz@korda.gov.kz</t>
  </si>
  <si>
    <t>adik_75@mail.ru</t>
  </si>
  <si>
    <t>بخشداری</t>
  </si>
  <si>
    <t>Goszakup.krg@mail.ru</t>
  </si>
  <si>
    <t>فنی-مهندسی گرمایش و سرمایش</t>
  </si>
  <si>
    <t>کمیته خزانه‌داری وزارت دارایی</t>
  </si>
  <si>
    <t>abdikaziev@mail.ru</t>
  </si>
  <si>
    <t>prey_88@mail.ru</t>
  </si>
  <si>
    <t>j.utkelbayev@omg.kmg.kz</t>
  </si>
  <si>
    <t>برق‌رسانی</t>
  </si>
  <si>
    <t>daniar_8989@mail.ru</t>
  </si>
  <si>
    <t>تعمیرات ابنیه/ساختار مسکونی</t>
  </si>
  <si>
    <t>l.nurbekova@qg.kz</t>
  </si>
  <si>
    <t>A.Karimova@emg.kmg.kz</t>
  </si>
  <si>
    <t>daniyar.apiev@bogatyr.kz</t>
  </si>
  <si>
    <t>فنی-مهندسی مکانیک</t>
  </si>
  <si>
    <t>ساخت زیرساخت شهرسازی</t>
  </si>
  <si>
    <t>سفارت جمهوری اسلامی ایران - آستانه</t>
  </si>
  <si>
    <t>g.baizhanova@omg.kmg.kz</t>
  </si>
  <si>
    <t>شرکت "بوگاتیر کومیر"</t>
  </si>
  <si>
    <t>1404/06/20</t>
  </si>
  <si>
    <t>1404/06/24</t>
  </si>
  <si>
    <t>1404/06/21</t>
  </si>
  <si>
    <t>1404/06/27</t>
  </si>
  <si>
    <t>1404/06/25</t>
  </si>
  <si>
    <t>1404/06/31</t>
  </si>
  <si>
    <t>1404/06/26</t>
  </si>
  <si>
    <t>دپارتمان ساخت‌و‌ساز استان</t>
  </si>
  <si>
    <t>15368185-1</t>
  </si>
  <si>
    <t>https://goszakup.gov.kz/ru/announce/index/15368185</t>
  </si>
  <si>
    <t>1404/07/02</t>
  </si>
  <si>
    <t>https://zakup.sk.kz/#/ext(popup:item/1146764/advert)?tabs=advert&amp;pfrom=1000000000&amp;adst=PUBLISHED&amp;lst=PUBLISHED&amp;page=1</t>
  </si>
  <si>
    <t>1404/07/04</t>
  </si>
  <si>
    <t>شرکت  "Ozenmunaigas"</t>
  </si>
  <si>
    <t>https://zakup.sk.kz/#/ext(popup:item/1145881/advert)?tabs=advert&amp;pfrom=1000000000&amp;adst=PUBLISHED&amp;lst=PUBLISHED&amp;page=1</t>
  </si>
  <si>
    <t>a.sideshova@mmg.kz</t>
  </si>
  <si>
    <t>خدمات حمل و نقل مسافران با حمل و نقل جاده‌ای برای شرکت "Embamunaigas"</t>
  </si>
  <si>
    <t>شرکت "نیروگاه حرارتی اکیبستوز-1"</t>
  </si>
  <si>
    <t>https://zakup.sk.kz/#/ext(popup:item/1142919/advert)?tabs=advert&amp;pfrom=100000000&amp;adst=PUBLISHED&amp;lst=PUBLISHED&amp;sort=sumTruNoNds,desc&amp;page=2</t>
  </si>
  <si>
    <t>1404/07/07</t>
  </si>
  <si>
    <t>riza.abilova@Ekibastuz-gres1.kz</t>
  </si>
  <si>
    <t>https://zakup.sk.kz/#/ext(popup:item/1145671/advert)?tabs=advert&amp;pfrom=100000000&amp;adst=PUBLISHED&amp;lst=PUBLISHED&amp;sort=sumTruNoNds,desc&amp;page=1</t>
  </si>
  <si>
    <t>1404/07/01</t>
  </si>
  <si>
    <t>15379165-1</t>
  </si>
  <si>
    <t>دپارتمان اموال دولتی آلماتی</t>
  </si>
  <si>
    <t>دپارتمان ساخت‌و‌ساز  آلماتی</t>
  </si>
  <si>
    <t>https://goszakup.gov.kz/ru/announce/index/15379165</t>
  </si>
  <si>
    <t>15377678-1</t>
  </si>
  <si>
    <t>ساخت یک مهدکودک با ظرفیت ۳۲۰ نفر با زیرساخت‌های مهندسی و ارتباطی در شهر پریوزرسک، استان کاراگاندا</t>
  </si>
  <si>
    <t>دپارتمان ساخت‌و‌ساز  استان کاراگاندا</t>
  </si>
  <si>
    <t>مدیریت اموال و تدارکات عمومی استان</t>
  </si>
  <si>
    <t>https://goszakup.gov.kz/ru/announce/index/15377678</t>
  </si>
  <si>
    <t>15376712-1</t>
  </si>
  <si>
    <t>دپارتمان حمل‌و‌نقل ناحیه سیردریا</t>
  </si>
  <si>
    <t>دپارتمان تدارکات عمومی استان قیزیلاوردا</t>
  </si>
  <si>
    <t>https://goszakup.gov.kz/ru/announce/index/15376712</t>
  </si>
  <si>
    <t>خرید 57.13 کیلومتر لوله پلیمری انعطاف‌پذیر تقویت‌شده برای صنایع نفت و گاز</t>
  </si>
  <si>
    <t>تعمیر و تست عدم نشت تجهیزات چاه‌های میدان نفتی "ZHETYBAYMUNAYGAS"</t>
  </si>
  <si>
    <t>تهیه طرح مطالعاتی پروژه «مدرن‌سازی ورودی اول خط انتقال سوخت" نیروگاه برق یِکی‌باستوز</t>
  </si>
  <si>
    <t>ساخت ساختمان آموزشی برای ۳۰۰ دانش‌آموز برای "دبیرستان شماره ۱۳۱" در آلماتی</t>
  </si>
  <si>
    <t>نصب و راه اندازی و دمونتاژ تجهیزات مخابراتی</t>
  </si>
  <si>
    <t>شرکت "Kazakhstan-China Pipeline"</t>
  </si>
  <si>
    <t>https://zakup.sk.kz/#/ext(popup:item/1144396/advert)?tabs=advert&amp;pfrom=100000000&amp;adst=PUBLISHED&amp;lst=PUBLISHED&amp;sort=sumTruNoNds,desc&amp;page=2</t>
  </si>
  <si>
    <t>M.Begesheva@kcp.kz</t>
  </si>
  <si>
    <t>15388424-1</t>
  </si>
  <si>
    <t>دپارتمان ساخت‌و‌ساز آبای</t>
  </si>
  <si>
    <t>دپارتمان تدارکات عمومی استان آبای</t>
  </si>
  <si>
    <t>https://goszakup.gov.kz/ru/announce/index/15388424</t>
  </si>
  <si>
    <t>15371425-1</t>
  </si>
  <si>
    <t>دپارتمان حمل‌و‌نقل استان مانگیستائو</t>
  </si>
  <si>
    <t>https://goszakup.gov.kz/ru/announce/index/15371425</t>
  </si>
  <si>
    <t>a.ermukhan@mangystau.gov.kz</t>
  </si>
  <si>
    <t>15366950-1</t>
  </si>
  <si>
    <t>https://goszakup.gov.kz/ru/announce/index/15366950</t>
  </si>
  <si>
    <t>شرکت شبکه برق منطقه‌ای غرب قزاقستان</t>
  </si>
  <si>
    <t>دپارتمان اداره تدارکات عمومی و املاک شهری استان غرب قزاقستان</t>
  </si>
  <si>
    <t>15365817-1</t>
  </si>
  <si>
    <t>دپارتمان حمل‌و‌نقل ناحیه کاراکیا</t>
  </si>
  <si>
    <t>https://goszakup.gov.kz/ru/announce/index/15365817</t>
  </si>
  <si>
    <t>1404/06/28</t>
  </si>
  <si>
    <t>دپارتمان تدارکات عمومی استان مانگیستائو</t>
  </si>
  <si>
    <t>ساخت ۲۹ مجتمع مسکونی در سمی، استان آبای</t>
  </si>
  <si>
    <t>تعمیر متوسط ​​جاده استانی KR-1 "آکتائو - فورت-شوچنکو"</t>
  </si>
  <si>
    <t>بازسازی و ساخت خطوط برق ۳۵ کیلوولت در نواحی ژانیبک، تاسکالا و ژانگالا در استان قزاقستان غربی</t>
  </si>
  <si>
    <t>ساخت جادهبوژیرا در ناحیه کاراکیا استان منگیستائو</t>
  </si>
  <si>
    <t>ساخت شبکه‌های زیرساختی برای آبرسانی، گازرسانی، برق‌رسانی و جاده‌های شن‌ریزی شده در تاراز</t>
  </si>
  <si>
    <t>15395491-1</t>
  </si>
  <si>
    <t>دپارتمان تدارکات عمومی استانداری ژامبیل</t>
  </si>
  <si>
    <t>https://goszakup.gov.kz/ru/announce/index/15395491</t>
  </si>
  <si>
    <t>15394109-1</t>
  </si>
  <si>
    <t>اداره موقعیت‌های اضطراری شهر آلماتی</t>
  </si>
  <si>
    <t>1404/07/03</t>
  </si>
  <si>
    <t>https://goszakup.gov.kz/ru/announce/index/15394109</t>
  </si>
  <si>
    <t>n.ismailova@minfin.gov.kz</t>
  </si>
  <si>
    <t>خدمات نظافت دستی خیابان‌ها، پیاده‌روها، مسیرهای دوچرخه‌سواری و شبکه جوی‌های مناطق مختلف شهر آلماتی</t>
  </si>
  <si>
    <t>15351150-1</t>
  </si>
  <si>
    <t>شرکت دولتی "آلماتی تازالیک" شهرداری آلماتی</t>
  </si>
  <si>
    <t>https://goszakup.gov.kz/ru/announce/index/15351150</t>
  </si>
  <si>
    <t>15341620-1</t>
  </si>
  <si>
    <t xml:space="preserve"> دپارتمان تدارکات عمومی استان ژتیسو</t>
  </si>
  <si>
    <t>https://goszakup.gov.kz/ru/announce/index/15341620</t>
  </si>
  <si>
    <t>https://goszakup.gov.kz/ru/announce/index/15341279</t>
  </si>
  <si>
    <t>بازسازی ساختمان بیمارستان منطقه‌ای کودکان در تالدیکورگان، استان ژتیسو</t>
  </si>
  <si>
    <t>15341279-1</t>
  </si>
  <si>
    <t>https://zakup.sk.kz/#/ext(popup:item/1148423/advert)?tabs=advert&amp;pfrom=100000000&amp;adst=PUBLISHED&amp;lst=PUBLISHED&amp;sort=sumTruNoNds,desc&amp;page=2</t>
  </si>
  <si>
    <t>تعمیرات اساسی ساختمان‌های ایستگاه آتش‌نشانی شماره ۵  آلماتی</t>
  </si>
  <si>
    <t>ساخت ساختمان اداری برای یک آژانس دولتی در شهر تالدیکورگان</t>
  </si>
  <si>
    <t>تعمیر، بازرسی و تمیز کردن شفت‌های پمپ‌های نفت و گاز</t>
  </si>
  <si>
    <t>https://zakup.sk.kz/#/ext(popup:item/1135477/advert)?tabs=advert&amp;pfrom=100000000&amp;adst=PUBLISHED&amp;lst=PUBLISHED&amp;sort=sumTruNoNds,desc&amp;page=2</t>
  </si>
  <si>
    <t>شرکت "اینترگاز آسیای مرکزی"</t>
  </si>
  <si>
    <t>https://zakup.sk.kz/#/ext(popup:item/1140299/advert)?tabs=advert&amp;pfrom=100000000&amp;adst=PUBLISHED&amp;lst=PUBLISHED&amp;sort=sumTruNoNds,desc&amp;page=4</t>
  </si>
  <si>
    <t>https://zakup.sk.kz/#/ext(popup:item/1130790/advert)?tabs=advert&amp;pfrom=100000000&amp;adst=PUBLISHED&amp;lst=PUBLISHED&amp;sort=sumTruNoNds,desc&amp;page=3</t>
  </si>
  <si>
    <t>15402372-1</t>
  </si>
  <si>
    <t>https://goszakup.gov.kz/ru/announce/index/15402372</t>
  </si>
  <si>
    <t xml:space="preserve"> دپارتمان تدارکات عمومی استان قیزیلوردا</t>
  </si>
  <si>
    <t>دپارتمان ساخت‌وساز شهری قیزیلوردا</t>
  </si>
  <si>
    <t>ساخت خط لوله گازرسانی و شبکه‌های توزیع گاز درون‌شهری در روستای آقژارما، ناحیه سیردریا، استان قیزیلوردا</t>
  </si>
  <si>
    <t>استخراج، حمل و دفع باطله های معدنی (۳.۵ کیلومتر) در استان پاولودار</t>
  </si>
  <si>
    <t>سرویس و تعمیرات تجهیزات جانبی کمپرسور شماره ۴ نیروگاه اوپورننسکی</t>
  </si>
  <si>
    <t>جابجایی واحد دریافت خط دوم خط‌لوله اصلی گاز بخارا-اورال از کیلومتر 933 به کیلومتر 860</t>
  </si>
  <si>
    <t>ساخت دیگ بخار با ظرفیت ۴۰ مگاوات در قیزیلوردا</t>
  </si>
  <si>
    <t>https://zakup.sk.kz/#/ext(popup:item/1144999/advert)?tabs=advert&amp;pfrom=1000000000&amp;adst=PUBLISHED&amp;lst=PUBLISHED&amp;sort=sumTruNoNds,desc&amp;page=1</t>
  </si>
  <si>
    <t>1404/07/11</t>
  </si>
  <si>
    <t>alua.zhunisbekova@kpi.kz</t>
  </si>
  <si>
    <t>شرکت ".Kazakhstan Petrochemical Industries Inc"</t>
  </si>
  <si>
    <t>15409877-1</t>
  </si>
  <si>
    <t>بازسازی خط هوایی ۰٫۴ کیلوولت در شهر اورالسک، استان قزاقستان غربی</t>
  </si>
  <si>
    <t>https://goszakup.gov.kz/ru/announce/index/15409877</t>
  </si>
  <si>
    <t>15408897-1</t>
  </si>
  <si>
    <t>بازسازی خطوط انتقال برق ۱۰ کیلوولت، ۰.۴ کیلوولت و ۱۰/۰.۴ کیلوولت (مناطق بورلین، شینگرلائو و کاراتوبینسکی)</t>
  </si>
  <si>
    <t>https://goszakup.gov.kz/ru/announce/index/15408897</t>
  </si>
  <si>
    <t>15341252-2</t>
  </si>
  <si>
    <t>دپارتمان ساخت‌وساز  استان قیزیلوردا</t>
  </si>
  <si>
    <t>https://goszakup.gov.kz/ru/announce/index/15391127</t>
  </si>
  <si>
    <t>15341091-2</t>
  </si>
  <si>
    <t>https://goszakup.gov.kz/ru/announce/index/15391130</t>
  </si>
  <si>
    <t>خرید ۴ تیوب باندل فولادی برای صنایع پتروشیمی</t>
  </si>
  <si>
    <t>ساخت مجتمع درمانی با ظرفیت ۲۵۰ ویزیت در هر شیفت در شهر آرالسک، ناحیه آرالسک استان قیزیلوردا</t>
  </si>
  <si>
    <t>ساخت مجتمع درمانی شماره 5 با ظرفیت 400-250  ویزیت در هر شیفت در شهر قیزیلوردا</t>
  </si>
  <si>
    <t>تعمیر متوسط ​​بخش کیلومتر ۹۱-۱۶۱ بزرگراه سراسری KR-۱۰ "فورت-شوچنکو-تاوشیق-شتپه" استان مانگیستائو</t>
  </si>
  <si>
    <t>فهرست تعدادی از مناقصات جمهوری قزاقستان (شماره 4 شهریور 1404)</t>
  </si>
  <si>
    <t>تهیه: سیدمحمد حسینی، کارشناس اقتصادی - 1404/06/28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</si>
</sst>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sz val="11"/>
      <name val="B Nazanin"/>
      <charset val="178"/>
    </font>
    <font>
      <sz val="8"/>
      <name val="Calibri"/>
      <family val="2"/>
      <scheme val="minor"/>
    </font>
    <font>
      <b/>
      <sz val="11"/>
      <name val="B Nazanin"/>
      <charset val="17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 Nazanin"/>
      <charset val="178"/>
    </font>
    <font>
      <b/>
      <sz val="18"/>
      <color theme="1"/>
      <name val="B Titr"/>
      <charset val="178"/>
    </font>
    <font>
      <sz val="16"/>
      <color theme="1"/>
      <name val="B Titr"/>
      <charset val="178"/>
    </font>
    <font>
      <b/>
      <sz val="14"/>
      <color theme="1"/>
      <name val="B Titr"/>
      <charset val="178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0"/>
      <color rgb="FF5F5F5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5" fillId="0" borderId="4" xfId="2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2" xfId="2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 indent="2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234603</xdr:colOff>
      <xdr:row>0</xdr:row>
      <xdr:rowOff>40662</xdr:rowOff>
    </xdr:from>
    <xdr:to>
      <xdr:col>5</xdr:col>
      <xdr:colOff>923365</xdr:colOff>
      <xdr:row>1</xdr:row>
      <xdr:rowOff>97357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6364817" y="40662"/>
          <a:ext cx="688762" cy="5170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468841</xdr:colOff>
          <xdr:row>2</xdr:row>
          <xdr:rowOff>297392</xdr:rowOff>
        </xdr:from>
        <xdr:to>
          <xdr:col>503</xdr:col>
          <xdr:colOff>68791</xdr:colOff>
          <xdr:row>3</xdr:row>
          <xdr:rowOff>202142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468841</xdr:colOff>
          <xdr:row>2</xdr:row>
          <xdr:rowOff>297392</xdr:rowOff>
        </xdr:from>
        <xdr:to>
          <xdr:col>503</xdr:col>
          <xdr:colOff>68791</xdr:colOff>
          <xdr:row>3</xdr:row>
          <xdr:rowOff>202142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502</xdr:col>
          <xdr:colOff>535516</xdr:colOff>
          <xdr:row>2</xdr:row>
          <xdr:rowOff>297392</xdr:rowOff>
        </xdr:from>
        <xdr:to>
          <xdr:col>503</xdr:col>
          <xdr:colOff>135466</xdr:colOff>
          <xdr:row>3</xdr:row>
          <xdr:rowOff>202142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13" Type="http://schemas.openxmlformats.org/officeDocument/2006/relationships/image" Target="../media/image4.emf"/><Relationship Id="rId18" Type="http://schemas.openxmlformats.org/officeDocument/2006/relationships/control" Target="../activeX/activeX7.xml"/><Relationship Id="rId26" Type="http://schemas.openxmlformats.org/officeDocument/2006/relationships/control" Target="../activeX/activeX11.xml"/><Relationship Id="rId3" Type="http://schemas.openxmlformats.org/officeDocument/2006/relationships/printerSettings" Target="../printerSettings/printerSettings1.bin"/><Relationship Id="rId21" Type="http://schemas.openxmlformats.org/officeDocument/2006/relationships/image" Target="../media/image8.emf"/><Relationship Id="rId7" Type="http://schemas.openxmlformats.org/officeDocument/2006/relationships/image" Target="../media/image1.emf"/><Relationship Id="rId12" Type="http://schemas.openxmlformats.org/officeDocument/2006/relationships/control" Target="../activeX/activeX4.xml"/><Relationship Id="rId17" Type="http://schemas.openxmlformats.org/officeDocument/2006/relationships/image" Target="../media/image6.emf"/><Relationship Id="rId25" Type="http://schemas.openxmlformats.org/officeDocument/2006/relationships/image" Target="../media/image10.emf"/><Relationship Id="rId2" Type="http://schemas.openxmlformats.org/officeDocument/2006/relationships/hyperlink" Target="https://zakup.sk.kz/" TargetMode="External"/><Relationship Id="rId16" Type="http://schemas.openxmlformats.org/officeDocument/2006/relationships/control" Target="../activeX/activeX6.xml"/><Relationship Id="rId20" Type="http://schemas.openxmlformats.org/officeDocument/2006/relationships/control" Target="../activeX/activeX8.xml"/><Relationship Id="rId29" Type="http://schemas.openxmlformats.org/officeDocument/2006/relationships/image" Target="../media/image12.emf"/><Relationship Id="rId1" Type="http://schemas.openxmlformats.org/officeDocument/2006/relationships/hyperlink" Target="https://goszakup.gov.kz/ru/search/announce" TargetMode="External"/><Relationship Id="rId6" Type="http://schemas.openxmlformats.org/officeDocument/2006/relationships/control" Target="../activeX/activeX1.xml"/><Relationship Id="rId11" Type="http://schemas.openxmlformats.org/officeDocument/2006/relationships/image" Target="../media/image3.emf"/><Relationship Id="rId24" Type="http://schemas.openxmlformats.org/officeDocument/2006/relationships/control" Target="../activeX/activeX10.xml"/><Relationship Id="rId5" Type="http://schemas.openxmlformats.org/officeDocument/2006/relationships/vmlDrawing" Target="../drawings/vmlDrawing1.vml"/><Relationship Id="rId15" Type="http://schemas.openxmlformats.org/officeDocument/2006/relationships/image" Target="../media/image5.emf"/><Relationship Id="rId23" Type="http://schemas.openxmlformats.org/officeDocument/2006/relationships/image" Target="../media/image9.emf"/><Relationship Id="rId28" Type="http://schemas.openxmlformats.org/officeDocument/2006/relationships/control" Target="../activeX/activeX12.xml"/><Relationship Id="rId10" Type="http://schemas.openxmlformats.org/officeDocument/2006/relationships/control" Target="../activeX/activeX3.xml"/><Relationship Id="rId19" Type="http://schemas.openxmlformats.org/officeDocument/2006/relationships/image" Target="../media/image7.emf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Relationship Id="rId14" Type="http://schemas.openxmlformats.org/officeDocument/2006/relationships/control" Target="../activeX/activeX5.xml"/><Relationship Id="rId22" Type="http://schemas.openxmlformats.org/officeDocument/2006/relationships/control" Target="../activeX/activeX9.xml"/><Relationship Id="rId27" Type="http://schemas.openxmlformats.org/officeDocument/2006/relationships/image" Target="../media/image11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35"/>
  <sheetViews>
    <sheetView rightToLeft="1" tabSelected="1" zoomScale="45" zoomScaleNormal="45" workbookViewId="0">
      <pane ySplit="3" topLeftCell="A8" activePane="bottomLeft" state="frozen"/>
      <selection pane="bottomLeft" activeCell="B27" sqref="B27"/>
    </sheetView>
  </sheetViews>
  <sheetFormatPr defaultRowHeight="19.5" x14ac:dyDescent="0.25"/>
  <cols>
    <col min="1" max="1" width="6.42578125" style="3" bestFit="1" customWidth="1"/>
    <col min="2" max="2" width="99.7109375" style="40" bestFit="1" customWidth="1"/>
    <col min="3" max="3" width="29.42578125" style="1" bestFit="1" customWidth="1"/>
    <col min="4" max="4" width="12.5703125" style="6" bestFit="1" customWidth="1"/>
    <col min="5" max="5" width="38.85546875" style="1" bestFit="1" customWidth="1"/>
    <col min="6" max="6" width="40.85546875" style="1" bestFit="1" customWidth="1"/>
    <col min="7" max="7" width="15.140625" style="4" bestFit="1" customWidth="1"/>
    <col min="8" max="8" width="12.28515625" style="1" bestFit="1" customWidth="1"/>
    <col min="9" max="9" width="12.140625" style="1" bestFit="1" customWidth="1"/>
    <col min="10" max="10" width="51.5703125" style="5" bestFit="1" customWidth="1"/>
    <col min="11" max="11" width="46.42578125" style="1" bestFit="1" customWidth="1"/>
    <col min="12" max="12" width="25.85546875" style="1" bestFit="1" customWidth="1"/>
    <col min="13" max="16384" width="9.140625" style="1"/>
  </cols>
  <sheetData>
    <row r="1" spans="1:12" ht="36" x14ac:dyDescent="0.25">
      <c r="A1" s="34" t="s">
        <v>77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22" customFormat="1" ht="32.25" x14ac:dyDescent="0.25">
      <c r="A2" s="33" t="s">
        <v>200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2" customFormat="1" ht="24" x14ac:dyDescent="0.25">
      <c r="A3" s="7" t="s">
        <v>0</v>
      </c>
      <c r="B3" s="37" t="s">
        <v>1</v>
      </c>
      <c r="C3" s="7" t="s">
        <v>3</v>
      </c>
      <c r="D3" s="8" t="s">
        <v>2</v>
      </c>
      <c r="E3" s="7" t="s">
        <v>4</v>
      </c>
      <c r="F3" s="7" t="s">
        <v>5</v>
      </c>
      <c r="G3" s="9" t="s">
        <v>11</v>
      </c>
      <c r="H3" s="7" t="s">
        <v>6</v>
      </c>
      <c r="I3" s="7" t="s">
        <v>7</v>
      </c>
      <c r="J3" s="10" t="s">
        <v>8</v>
      </c>
      <c r="K3" s="7" t="s">
        <v>9</v>
      </c>
      <c r="L3" s="7" t="s">
        <v>10</v>
      </c>
    </row>
    <row r="4" spans="1:12" ht="54" x14ac:dyDescent="0.25">
      <c r="A4" s="11" cm="1">
        <f t="array" ref="A4">ROW(A4:A4)-3</f>
        <v>1</v>
      </c>
      <c r="B4" s="38" t="s">
        <v>116</v>
      </c>
      <c r="C4" s="11" t="s">
        <v>12</v>
      </c>
      <c r="D4" s="11">
        <v>1146764</v>
      </c>
      <c r="E4" s="30" t="s">
        <v>51</v>
      </c>
      <c r="F4" s="30" t="s">
        <v>93</v>
      </c>
      <c r="G4" s="31">
        <v>3941356</v>
      </c>
      <c r="H4" s="11" t="s">
        <v>81</v>
      </c>
      <c r="I4" s="11" t="s">
        <v>92</v>
      </c>
      <c r="J4" s="30" t="s">
        <v>91</v>
      </c>
      <c r="K4" s="30" t="s">
        <v>78</v>
      </c>
      <c r="L4" s="11" t="s">
        <v>53</v>
      </c>
    </row>
    <row r="5" spans="1:12" ht="54" x14ac:dyDescent="0.25">
      <c r="A5" s="11" cm="1">
        <f t="array" ref="A5">ROW(A5:A5)-3</f>
        <v>2</v>
      </c>
      <c r="B5" s="38" t="s">
        <v>117</v>
      </c>
      <c r="C5" s="11" t="s">
        <v>46</v>
      </c>
      <c r="D5" s="11">
        <v>1145881</v>
      </c>
      <c r="E5" s="30" t="s">
        <v>51</v>
      </c>
      <c r="F5" s="11" t="s">
        <v>54</v>
      </c>
      <c r="G5" s="31">
        <v>1615201</v>
      </c>
      <c r="H5" s="11" t="s">
        <v>81</v>
      </c>
      <c r="I5" s="11" t="s">
        <v>92</v>
      </c>
      <c r="J5" s="30" t="s">
        <v>94</v>
      </c>
      <c r="K5" s="30" t="s">
        <v>95</v>
      </c>
      <c r="L5" s="11" t="s">
        <v>53</v>
      </c>
    </row>
    <row r="6" spans="1:12" ht="72" x14ac:dyDescent="0.25">
      <c r="A6" s="11" cm="1">
        <f t="array" ref="A6">ROW(A6:A6)-3</f>
        <v>3</v>
      </c>
      <c r="B6" s="38" t="s">
        <v>96</v>
      </c>
      <c r="C6" s="11" t="s">
        <v>20</v>
      </c>
      <c r="D6" s="11">
        <v>1145671</v>
      </c>
      <c r="E6" s="30" t="s">
        <v>51</v>
      </c>
      <c r="F6" s="11" t="s">
        <v>52</v>
      </c>
      <c r="G6" s="31">
        <v>1808151</v>
      </c>
      <c r="H6" s="11" t="s">
        <v>82</v>
      </c>
      <c r="I6" s="11" t="s">
        <v>102</v>
      </c>
      <c r="J6" s="30" t="s">
        <v>101</v>
      </c>
      <c r="K6" s="30" t="s">
        <v>73</v>
      </c>
      <c r="L6" s="11" t="s">
        <v>53</v>
      </c>
    </row>
    <row r="7" spans="1:12" ht="72" x14ac:dyDescent="0.25">
      <c r="A7" s="11" cm="1">
        <f t="array" ref="A7">ROW(A7:A7)-3</f>
        <v>4</v>
      </c>
      <c r="B7" s="38" t="s">
        <v>118</v>
      </c>
      <c r="C7" s="11" t="s">
        <v>21</v>
      </c>
      <c r="D7" s="11">
        <v>1142919</v>
      </c>
      <c r="E7" s="30" t="s">
        <v>51</v>
      </c>
      <c r="F7" s="30" t="s">
        <v>97</v>
      </c>
      <c r="G7" s="31">
        <v>875359</v>
      </c>
      <c r="H7" s="11" t="s">
        <v>84</v>
      </c>
      <c r="I7" s="11" t="s">
        <v>99</v>
      </c>
      <c r="J7" s="30" t="s">
        <v>98</v>
      </c>
      <c r="K7" s="30" t="s">
        <v>100</v>
      </c>
      <c r="L7" s="11" t="s">
        <v>53</v>
      </c>
    </row>
    <row r="8" spans="1:12" ht="36" x14ac:dyDescent="0.25">
      <c r="A8" s="11" cm="1">
        <f t="array" ref="A8">ROW(A8:A8)-3</f>
        <v>5</v>
      </c>
      <c r="B8" s="38" t="s">
        <v>119</v>
      </c>
      <c r="C8" s="11" t="s">
        <v>23</v>
      </c>
      <c r="D8" s="11" t="s">
        <v>103</v>
      </c>
      <c r="E8" s="30" t="s">
        <v>104</v>
      </c>
      <c r="F8" s="30" t="s">
        <v>105</v>
      </c>
      <c r="G8" s="31">
        <v>3942603</v>
      </c>
      <c r="H8" s="11" t="s">
        <v>81</v>
      </c>
      <c r="I8" s="11" t="s">
        <v>85</v>
      </c>
      <c r="J8" s="30" t="s">
        <v>106</v>
      </c>
      <c r="K8" s="41" t="s">
        <v>70</v>
      </c>
      <c r="L8" s="11" t="s">
        <v>18</v>
      </c>
    </row>
    <row r="9" spans="1:12" ht="36" x14ac:dyDescent="0.25">
      <c r="A9" s="11" cm="1">
        <f t="array" ref="A9">ROW(A9:A9)-3</f>
        <v>6</v>
      </c>
      <c r="B9" s="38" t="s">
        <v>108</v>
      </c>
      <c r="C9" s="11" t="s">
        <v>23</v>
      </c>
      <c r="D9" s="11" t="s">
        <v>107</v>
      </c>
      <c r="E9" s="11" t="s">
        <v>110</v>
      </c>
      <c r="F9" s="30" t="s">
        <v>109</v>
      </c>
      <c r="G9" s="31">
        <v>3971033</v>
      </c>
      <c r="H9" s="11" t="s">
        <v>81</v>
      </c>
      <c r="I9" s="11" t="s">
        <v>85</v>
      </c>
      <c r="J9" s="30" t="s">
        <v>111</v>
      </c>
      <c r="K9" s="42" t="s">
        <v>63</v>
      </c>
      <c r="L9" s="11" t="s">
        <v>18</v>
      </c>
    </row>
    <row r="10" spans="1:12" ht="36" x14ac:dyDescent="0.25">
      <c r="A10" s="11" cm="1">
        <f t="array" ref="A10">ROW(A10:A10)-3</f>
        <v>7</v>
      </c>
      <c r="B10" s="38" t="s">
        <v>176</v>
      </c>
      <c r="C10" s="11" t="s">
        <v>46</v>
      </c>
      <c r="D10" s="11" t="s">
        <v>112</v>
      </c>
      <c r="E10" s="30" t="s">
        <v>114</v>
      </c>
      <c r="F10" s="30" t="s">
        <v>113</v>
      </c>
      <c r="G10" s="31">
        <v>2566853</v>
      </c>
      <c r="H10" s="11" t="s">
        <v>81</v>
      </c>
      <c r="I10" s="11" t="s">
        <v>85</v>
      </c>
      <c r="J10" s="30" t="s">
        <v>115</v>
      </c>
      <c r="K10" s="42" t="s">
        <v>115</v>
      </c>
      <c r="L10" s="11" t="s">
        <v>18</v>
      </c>
    </row>
    <row r="11" spans="1:12" ht="72" x14ac:dyDescent="0.25">
      <c r="A11" s="11" cm="1">
        <f t="array" ref="A11">ROW(A11:A11)-3</f>
        <v>8</v>
      </c>
      <c r="B11" s="38" t="s">
        <v>120</v>
      </c>
      <c r="C11" s="11" t="s">
        <v>29</v>
      </c>
      <c r="D11" s="11">
        <v>1144396</v>
      </c>
      <c r="E11" s="30" t="s">
        <v>51</v>
      </c>
      <c r="F11" s="30" t="s">
        <v>121</v>
      </c>
      <c r="G11" s="31">
        <v>1352978</v>
      </c>
      <c r="H11" s="11" t="s">
        <v>84</v>
      </c>
      <c r="I11" s="11" t="s">
        <v>92</v>
      </c>
      <c r="J11" s="30" t="s">
        <v>122</v>
      </c>
      <c r="K11" s="30" t="s">
        <v>123</v>
      </c>
      <c r="L11" s="11" t="s">
        <v>53</v>
      </c>
    </row>
    <row r="12" spans="1:12" ht="36" x14ac:dyDescent="0.25">
      <c r="A12" s="11" cm="1">
        <f t="array" ref="A12">ROW(A12:A12)-3</f>
        <v>9</v>
      </c>
      <c r="B12" s="38" t="s">
        <v>141</v>
      </c>
      <c r="C12" s="11" t="s">
        <v>19</v>
      </c>
      <c r="D12" s="11" t="s">
        <v>124</v>
      </c>
      <c r="E12" s="30" t="s">
        <v>126</v>
      </c>
      <c r="F12" s="30" t="s">
        <v>125</v>
      </c>
      <c r="G12" s="31">
        <v>18213557</v>
      </c>
      <c r="H12" s="11" t="s">
        <v>84</v>
      </c>
      <c r="I12" s="11" t="s">
        <v>90</v>
      </c>
      <c r="J12" s="30" t="s">
        <v>127</v>
      </c>
      <c r="K12" s="42" t="s">
        <v>67</v>
      </c>
      <c r="L12" s="11" t="s">
        <v>18</v>
      </c>
    </row>
    <row r="13" spans="1:12" ht="36" x14ac:dyDescent="0.25">
      <c r="A13" s="11" cm="1">
        <f t="array" ref="A13">ROW(A13:A13)-3</f>
        <v>10</v>
      </c>
      <c r="B13" s="38" t="s">
        <v>142</v>
      </c>
      <c r="C13" s="11" t="s">
        <v>32</v>
      </c>
      <c r="D13" s="11" t="s">
        <v>128</v>
      </c>
      <c r="E13" s="30" t="s">
        <v>126</v>
      </c>
      <c r="F13" s="30" t="s">
        <v>129</v>
      </c>
      <c r="G13" s="31">
        <v>5699255</v>
      </c>
      <c r="H13" s="11" t="s">
        <v>82</v>
      </c>
      <c r="I13" s="11" t="s">
        <v>90</v>
      </c>
      <c r="J13" s="30" t="s">
        <v>130</v>
      </c>
      <c r="K13" s="41" t="s">
        <v>131</v>
      </c>
      <c r="L13" s="11" t="s">
        <v>55</v>
      </c>
    </row>
    <row r="14" spans="1:12" ht="36" x14ac:dyDescent="0.25">
      <c r="A14" s="11" cm="1">
        <f t="array" ref="A14">ROW(A14:A14)-3</f>
        <v>11</v>
      </c>
      <c r="B14" s="38" t="s">
        <v>143</v>
      </c>
      <c r="C14" s="11" t="s">
        <v>21</v>
      </c>
      <c r="D14" s="11" t="s">
        <v>132</v>
      </c>
      <c r="E14" s="30" t="s">
        <v>135</v>
      </c>
      <c r="F14" s="11" t="s">
        <v>134</v>
      </c>
      <c r="G14" s="31">
        <v>2125893</v>
      </c>
      <c r="H14" s="11" t="s">
        <v>82</v>
      </c>
      <c r="I14" s="11" t="s">
        <v>85</v>
      </c>
      <c r="J14" s="30" t="s">
        <v>133</v>
      </c>
      <c r="K14" s="30" t="s">
        <v>61</v>
      </c>
      <c r="L14" s="11" t="s">
        <v>18</v>
      </c>
    </row>
    <row r="15" spans="1:12" ht="36" x14ac:dyDescent="0.25">
      <c r="A15" s="11" cm="1">
        <f t="array" ref="A15">ROW(A15:A15)-3</f>
        <v>12</v>
      </c>
      <c r="B15" s="38" t="s">
        <v>144</v>
      </c>
      <c r="C15" s="11" t="s">
        <v>31</v>
      </c>
      <c r="D15" s="11" t="s">
        <v>136</v>
      </c>
      <c r="E15" s="30" t="s">
        <v>140</v>
      </c>
      <c r="F15" s="30" t="s">
        <v>137</v>
      </c>
      <c r="G15" s="31">
        <v>4517055</v>
      </c>
      <c r="H15" s="11" t="s">
        <v>84</v>
      </c>
      <c r="I15" s="11" t="s">
        <v>139</v>
      </c>
      <c r="J15" s="30" t="s">
        <v>138</v>
      </c>
      <c r="K15" s="30" t="s">
        <v>56</v>
      </c>
      <c r="L15" s="11" t="s">
        <v>18</v>
      </c>
    </row>
    <row r="16" spans="1:12" ht="36" x14ac:dyDescent="0.25">
      <c r="A16" s="11" cm="1">
        <f t="array" ref="A16">ROW(A16:A16)-3</f>
        <v>13</v>
      </c>
      <c r="B16" s="38" t="s">
        <v>145</v>
      </c>
      <c r="C16" s="11" t="s">
        <v>76</v>
      </c>
      <c r="D16" s="11" t="s">
        <v>146</v>
      </c>
      <c r="E16" s="30" t="s">
        <v>147</v>
      </c>
      <c r="F16" s="30" t="s">
        <v>62</v>
      </c>
      <c r="G16" s="31">
        <v>18563953</v>
      </c>
      <c r="H16" s="11" t="s">
        <v>86</v>
      </c>
      <c r="I16" s="11" t="s">
        <v>139</v>
      </c>
      <c r="J16" s="30" t="s">
        <v>148</v>
      </c>
      <c r="K16" s="30" t="s">
        <v>66</v>
      </c>
      <c r="L16" s="11" t="s">
        <v>18</v>
      </c>
    </row>
    <row r="17" spans="1:12" ht="36" x14ac:dyDescent="0.25">
      <c r="A17" s="11" cm="1">
        <f t="array" ref="A17">ROW(A17:A17)-3</f>
        <v>14</v>
      </c>
      <c r="B17" s="38" t="s">
        <v>165</v>
      </c>
      <c r="C17" s="11" t="s">
        <v>24</v>
      </c>
      <c r="D17" s="11" t="s">
        <v>149</v>
      </c>
      <c r="E17" s="30" t="s">
        <v>65</v>
      </c>
      <c r="F17" s="30" t="s">
        <v>150</v>
      </c>
      <c r="G17" s="31">
        <v>1864391</v>
      </c>
      <c r="H17" s="11" t="s">
        <v>86</v>
      </c>
      <c r="I17" s="11" t="s">
        <v>151</v>
      </c>
      <c r="J17" s="30" t="s">
        <v>152</v>
      </c>
      <c r="K17" s="30" t="s">
        <v>153</v>
      </c>
      <c r="L17" s="11" t="s">
        <v>18</v>
      </c>
    </row>
    <row r="18" spans="1:12" ht="36" x14ac:dyDescent="0.25">
      <c r="A18" s="11" cm="1">
        <f t="array" ref="A18">ROW(A18:A18)-3</f>
        <v>15</v>
      </c>
      <c r="B18" s="38" t="s">
        <v>154</v>
      </c>
      <c r="C18" s="11" t="s">
        <v>41</v>
      </c>
      <c r="D18" s="11" t="s">
        <v>155</v>
      </c>
      <c r="E18" s="30" t="s">
        <v>104</v>
      </c>
      <c r="F18" s="30" t="s">
        <v>156</v>
      </c>
      <c r="G18" s="31">
        <v>2232073</v>
      </c>
      <c r="H18" s="11" t="s">
        <v>81</v>
      </c>
      <c r="I18" s="11" t="s">
        <v>85</v>
      </c>
      <c r="J18" s="30" t="s">
        <v>157</v>
      </c>
      <c r="K18" s="30" t="s">
        <v>70</v>
      </c>
      <c r="L18" s="11" t="s">
        <v>55</v>
      </c>
    </row>
    <row r="19" spans="1:12" ht="36" x14ac:dyDescent="0.25">
      <c r="A19" s="11" cm="1">
        <f t="array" ref="A19">ROW(A19:A19)-3</f>
        <v>16</v>
      </c>
      <c r="B19" s="38" t="s">
        <v>166</v>
      </c>
      <c r="C19" s="11" t="s">
        <v>24</v>
      </c>
      <c r="D19" s="11" t="s">
        <v>158</v>
      </c>
      <c r="E19" s="30" t="s">
        <v>159</v>
      </c>
      <c r="F19" s="30" t="s">
        <v>87</v>
      </c>
      <c r="G19" s="31">
        <v>12863225</v>
      </c>
      <c r="H19" s="11" t="s">
        <v>80</v>
      </c>
      <c r="I19" s="11" t="s">
        <v>84</v>
      </c>
      <c r="J19" s="30" t="s">
        <v>160</v>
      </c>
      <c r="K19" s="30" t="s">
        <v>59</v>
      </c>
      <c r="L19" s="11" t="s">
        <v>18</v>
      </c>
    </row>
    <row r="20" spans="1:12" ht="36" x14ac:dyDescent="0.25">
      <c r="A20" s="11" cm="1">
        <f t="array" ref="A20">ROW(A20:A20)-3</f>
        <v>17</v>
      </c>
      <c r="B20" s="38" t="s">
        <v>162</v>
      </c>
      <c r="C20" s="11" t="s">
        <v>24</v>
      </c>
      <c r="D20" s="11" t="s">
        <v>163</v>
      </c>
      <c r="E20" s="30" t="s">
        <v>159</v>
      </c>
      <c r="F20" s="30" t="s">
        <v>87</v>
      </c>
      <c r="G20" s="31">
        <v>4869725</v>
      </c>
      <c r="H20" s="11" t="s">
        <v>80</v>
      </c>
      <c r="I20" s="11" t="s">
        <v>84</v>
      </c>
      <c r="J20" s="30" t="s">
        <v>161</v>
      </c>
      <c r="K20" s="43" t="s">
        <v>59</v>
      </c>
      <c r="L20" s="11" t="s">
        <v>18</v>
      </c>
    </row>
    <row r="21" spans="1:12" ht="72" x14ac:dyDescent="0.25">
      <c r="A21" s="11" cm="1">
        <f t="array" ref="A21">ROW(A21:A21)-3</f>
        <v>18</v>
      </c>
      <c r="B21" s="38" t="s">
        <v>167</v>
      </c>
      <c r="C21" s="11" t="s">
        <v>46</v>
      </c>
      <c r="D21" s="11">
        <v>1148423</v>
      </c>
      <c r="E21" s="30" t="s">
        <v>51</v>
      </c>
      <c r="F21" s="30" t="s">
        <v>93</v>
      </c>
      <c r="G21" s="31">
        <v>1279112</v>
      </c>
      <c r="H21" s="11" t="s">
        <v>86</v>
      </c>
      <c r="I21" s="11" t="s">
        <v>92</v>
      </c>
      <c r="J21" s="30" t="s">
        <v>164</v>
      </c>
      <c r="K21" s="30" t="s">
        <v>68</v>
      </c>
      <c r="L21" s="11" t="s">
        <v>53</v>
      </c>
    </row>
    <row r="22" spans="1:12" ht="72" x14ac:dyDescent="0.25">
      <c r="A22" s="11" cm="1">
        <f t="array" ref="A22">ROW(A22:A22)-3</f>
        <v>19</v>
      </c>
      <c r="B22" s="38" t="s">
        <v>177</v>
      </c>
      <c r="C22" s="11" t="s">
        <v>26</v>
      </c>
      <c r="D22" s="11">
        <v>1135477</v>
      </c>
      <c r="E22" s="30" t="s">
        <v>51</v>
      </c>
      <c r="F22" s="11" t="s">
        <v>79</v>
      </c>
      <c r="G22" s="31">
        <v>1104375</v>
      </c>
      <c r="H22" s="11" t="s">
        <v>82</v>
      </c>
      <c r="I22" s="11" t="s">
        <v>102</v>
      </c>
      <c r="J22" s="30" t="s">
        <v>168</v>
      </c>
      <c r="K22" s="30" t="s">
        <v>74</v>
      </c>
      <c r="L22" s="11" t="s">
        <v>53</v>
      </c>
    </row>
    <row r="23" spans="1:12" ht="72" x14ac:dyDescent="0.25">
      <c r="A23" s="11" cm="1">
        <f t="array" ref="A23">ROW(A23:A23)-3</f>
        <v>20</v>
      </c>
      <c r="B23" s="38" t="s">
        <v>178</v>
      </c>
      <c r="C23" s="11" t="s">
        <v>46</v>
      </c>
      <c r="D23" s="11">
        <v>1140299</v>
      </c>
      <c r="E23" s="30" t="s">
        <v>51</v>
      </c>
      <c r="F23" s="30" t="s">
        <v>169</v>
      </c>
      <c r="G23" s="31">
        <v>461008</v>
      </c>
      <c r="H23" s="11" t="s">
        <v>86</v>
      </c>
      <c r="I23" s="11" t="s">
        <v>99</v>
      </c>
      <c r="J23" s="30" t="s">
        <v>170</v>
      </c>
      <c r="K23" s="30" t="s">
        <v>72</v>
      </c>
      <c r="L23" s="11" t="s">
        <v>53</v>
      </c>
    </row>
    <row r="24" spans="1:12" ht="72" x14ac:dyDescent="0.25">
      <c r="A24" s="11" cm="1">
        <f t="array" ref="A24">ROW(A24:A24)-3</f>
        <v>21</v>
      </c>
      <c r="B24" s="38" t="s">
        <v>179</v>
      </c>
      <c r="C24" s="11" t="s">
        <v>46</v>
      </c>
      <c r="D24" s="11">
        <v>1130790</v>
      </c>
      <c r="E24" s="30" t="s">
        <v>51</v>
      </c>
      <c r="F24" s="30" t="s">
        <v>169</v>
      </c>
      <c r="G24" s="31">
        <v>620290</v>
      </c>
      <c r="H24" s="11" t="s">
        <v>81</v>
      </c>
      <c r="I24" s="11" t="s">
        <v>92</v>
      </c>
      <c r="J24" s="30" t="s">
        <v>171</v>
      </c>
      <c r="K24" s="30" t="s">
        <v>72</v>
      </c>
      <c r="L24" s="11" t="s">
        <v>53</v>
      </c>
    </row>
    <row r="25" spans="1:12" ht="36" x14ac:dyDescent="0.25">
      <c r="A25" s="11" cm="1">
        <f t="array" ref="A25">ROW(A25:A25)-3</f>
        <v>22</v>
      </c>
      <c r="B25" s="38" t="s">
        <v>180</v>
      </c>
      <c r="C25" s="11" t="s">
        <v>64</v>
      </c>
      <c r="D25" s="11" t="s">
        <v>172</v>
      </c>
      <c r="E25" s="30" t="s">
        <v>174</v>
      </c>
      <c r="F25" s="30" t="s">
        <v>175</v>
      </c>
      <c r="G25" s="31">
        <v>2586602</v>
      </c>
      <c r="H25" s="11" t="s">
        <v>139</v>
      </c>
      <c r="I25" s="11" t="s">
        <v>151</v>
      </c>
      <c r="J25" s="30" t="s">
        <v>173</v>
      </c>
      <c r="K25" s="42" t="s">
        <v>60</v>
      </c>
      <c r="L25" s="11" t="s">
        <v>18</v>
      </c>
    </row>
    <row r="26" spans="1:12" ht="72" x14ac:dyDescent="0.25">
      <c r="A26" s="11" cm="1">
        <f t="array" ref="A26">ROW(A26:A26)-3</f>
        <v>23</v>
      </c>
      <c r="B26" s="38" t="s">
        <v>196</v>
      </c>
      <c r="C26" s="11" t="s">
        <v>12</v>
      </c>
      <c r="D26" s="11">
        <v>1144999</v>
      </c>
      <c r="E26" s="30" t="s">
        <v>51</v>
      </c>
      <c r="F26" s="30" t="s">
        <v>184</v>
      </c>
      <c r="G26" s="31">
        <v>1858132</v>
      </c>
      <c r="H26" s="11" t="s">
        <v>85</v>
      </c>
      <c r="I26" s="11" t="s">
        <v>182</v>
      </c>
      <c r="J26" s="30" t="s">
        <v>181</v>
      </c>
      <c r="K26" s="30" t="s">
        <v>183</v>
      </c>
      <c r="L26" s="11" t="s">
        <v>53</v>
      </c>
    </row>
    <row r="27" spans="1:12" ht="36" x14ac:dyDescent="0.25">
      <c r="A27" s="11" cm="1">
        <f t="array" ref="A27">ROW(A27:A27)-3</f>
        <v>24</v>
      </c>
      <c r="B27" s="38" t="s">
        <v>186</v>
      </c>
      <c r="C27" s="11" t="s">
        <v>21</v>
      </c>
      <c r="D27" s="11" t="s">
        <v>185</v>
      </c>
      <c r="E27" s="30" t="s">
        <v>135</v>
      </c>
      <c r="F27" s="11" t="s">
        <v>134</v>
      </c>
      <c r="G27" s="31">
        <v>4825255</v>
      </c>
      <c r="H27" s="11" t="s">
        <v>83</v>
      </c>
      <c r="I27" s="11" t="s">
        <v>99</v>
      </c>
      <c r="J27" s="30" t="s">
        <v>187</v>
      </c>
      <c r="K27" s="30" t="s">
        <v>61</v>
      </c>
      <c r="L27" s="11" t="s">
        <v>18</v>
      </c>
    </row>
    <row r="28" spans="1:12" ht="36" x14ac:dyDescent="0.25">
      <c r="A28" s="11" cm="1">
        <f t="array" ref="A28">ROW(A28:A28)-3</f>
        <v>25</v>
      </c>
      <c r="B28" s="38" t="s">
        <v>189</v>
      </c>
      <c r="C28" s="11" t="s">
        <v>21</v>
      </c>
      <c r="D28" s="11" t="s">
        <v>188</v>
      </c>
      <c r="E28" s="30" t="s">
        <v>135</v>
      </c>
      <c r="F28" s="11" t="s">
        <v>134</v>
      </c>
      <c r="G28" s="31">
        <v>6538388</v>
      </c>
      <c r="H28" s="11" t="s">
        <v>83</v>
      </c>
      <c r="I28" s="11" t="s">
        <v>99</v>
      </c>
      <c r="J28" s="30" t="s">
        <v>190</v>
      </c>
      <c r="K28" s="30" t="s">
        <v>61</v>
      </c>
      <c r="L28" s="11" t="s">
        <v>18</v>
      </c>
    </row>
    <row r="29" spans="1:12" ht="36" x14ac:dyDescent="0.25">
      <c r="A29" s="11" cm="1">
        <f t="array" ref="A29">ROW(A29:A29)-3</f>
        <v>26</v>
      </c>
      <c r="B29" s="38" t="s">
        <v>197</v>
      </c>
      <c r="C29" s="11" t="s">
        <v>23</v>
      </c>
      <c r="D29" s="11" t="s">
        <v>191</v>
      </c>
      <c r="E29" s="30" t="s">
        <v>174</v>
      </c>
      <c r="F29" s="30" t="s">
        <v>192</v>
      </c>
      <c r="G29" s="31">
        <v>9074715</v>
      </c>
      <c r="H29" s="11" t="s">
        <v>84</v>
      </c>
      <c r="I29" s="11" t="s">
        <v>151</v>
      </c>
      <c r="J29" s="30" t="s">
        <v>193</v>
      </c>
      <c r="K29" s="41" t="s">
        <v>60</v>
      </c>
      <c r="L29" s="11" t="s">
        <v>18</v>
      </c>
    </row>
    <row r="30" spans="1:12" ht="36" x14ac:dyDescent="0.25">
      <c r="A30" s="11" cm="1">
        <f t="array" ref="A30">ROW(A30:A30)-3</f>
        <v>27</v>
      </c>
      <c r="B30" s="38" t="s">
        <v>198</v>
      </c>
      <c r="C30" s="11" t="s">
        <v>23</v>
      </c>
      <c r="D30" s="11" t="s">
        <v>194</v>
      </c>
      <c r="E30" s="30" t="s">
        <v>174</v>
      </c>
      <c r="F30" s="30" t="s">
        <v>192</v>
      </c>
      <c r="G30" s="31">
        <v>13319669</v>
      </c>
      <c r="H30" s="11" t="s">
        <v>84</v>
      </c>
      <c r="I30" s="11" t="s">
        <v>151</v>
      </c>
      <c r="J30" s="30" t="s">
        <v>195</v>
      </c>
      <c r="K30" s="41" t="s">
        <v>60</v>
      </c>
      <c r="L30" s="11" t="s">
        <v>18</v>
      </c>
    </row>
    <row r="31" spans="1:12" ht="36" x14ac:dyDescent="0.25">
      <c r="A31" s="11" cm="1">
        <f t="array" ref="A31">ROW(A31:A31)-3</f>
        <v>28</v>
      </c>
      <c r="B31" s="38" t="s">
        <v>199</v>
      </c>
      <c r="C31" s="11" t="s">
        <v>32</v>
      </c>
      <c r="D31" s="11" t="s">
        <v>88</v>
      </c>
      <c r="E31" s="11" t="s">
        <v>57</v>
      </c>
      <c r="F31" s="11" t="s">
        <v>57</v>
      </c>
      <c r="G31" s="31">
        <v>8803439</v>
      </c>
      <c r="H31" s="11" t="s">
        <v>82</v>
      </c>
      <c r="I31" s="11" t="s">
        <v>83</v>
      </c>
      <c r="J31" s="30" t="s">
        <v>89</v>
      </c>
      <c r="K31" s="42" t="s">
        <v>58</v>
      </c>
      <c r="L31" s="11" t="s">
        <v>53</v>
      </c>
    </row>
    <row r="32" spans="1:12" ht="30" customHeight="1" thickBot="1" x14ac:dyDescent="0.25">
      <c r="B32" s="39" t="s">
        <v>201</v>
      </c>
      <c r="C32" s="28"/>
      <c r="D32" s="29"/>
      <c r="J32" s="27"/>
      <c r="K32" s="25"/>
      <c r="L32" s="25"/>
    </row>
    <row r="33" spans="11:11" x14ac:dyDescent="0.25">
      <c r="K33" s="23" t="s">
        <v>48</v>
      </c>
    </row>
    <row r="34" spans="11:11" x14ac:dyDescent="0.25">
      <c r="K34" s="24" t="s">
        <v>49</v>
      </c>
    </row>
    <row r="35" spans="11:11" ht="20.25" thickBot="1" x14ac:dyDescent="0.3">
      <c r="K35" s="26" t="s">
        <v>50</v>
      </c>
    </row>
  </sheetData>
  <mergeCells count="2">
    <mergeCell ref="A2:L2"/>
    <mergeCell ref="A1:L1"/>
  </mergeCells>
  <phoneticPr fontId="6" type="noConversion"/>
  <dataValidations count="1">
    <dataValidation type="list" allowBlank="1" showInputMessage="1" showErrorMessage="1" sqref="D3">
      <formula1>$D$3:$D$173</formula1>
    </dataValidation>
  </dataValidations>
  <hyperlinks>
    <hyperlink ref="K34" r:id="rId1"/>
    <hyperlink ref="K35" r:id="rId2"/>
  </hyperlinks>
  <pageMargins left="0.7" right="0.7" top="0.75" bottom="0.75" header="0.3" footer="0.3"/>
  <pageSetup paperSize="9" scale="35" fitToHeight="0" orientation="landscape" r:id="rId3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autoPict="0" r:id="rId7">
            <anchor moveWithCells="1">
              <from>
                <xdr:col>612</xdr:col>
                <xdr:colOff>180975</xdr:colOff>
                <xdr:row>3</xdr:row>
                <xdr:rowOff>0</xdr:rowOff>
              </from>
              <to>
                <xdr:col>612</xdr:col>
                <xdr:colOff>390525</xdr:colOff>
                <xdr:row>3</xdr:row>
                <xdr:rowOff>209550</xdr:rowOff>
              </to>
            </anchor>
          </controlPr>
        </control>
      </mc:Choice>
      <mc:Fallback>
        <control shapeId="1025" r:id="rId6" name="Control 1"/>
      </mc:Fallback>
    </mc:AlternateContent>
    <mc:AlternateContent xmlns:mc="http://schemas.openxmlformats.org/markup-compatibility/2006">
      <mc:Choice Requires="x14">
        <control shapeId="1026" r:id="rId8" name="Control 2">
          <controlPr defaultSize="0" autoPict="0" r:id="rId9">
            <anchor moveWithCells="1">
              <from>
                <xdr:col>612</xdr:col>
                <xdr:colOff>180975</xdr:colOff>
                <xdr:row>3</xdr:row>
                <xdr:rowOff>0</xdr:rowOff>
              </from>
              <to>
                <xdr:col>612</xdr:col>
                <xdr:colOff>390525</xdr:colOff>
                <xdr:row>3</xdr:row>
                <xdr:rowOff>209550</xdr:rowOff>
              </to>
            </anchor>
          </controlPr>
        </control>
      </mc:Choice>
      <mc:Fallback>
        <control shapeId="1026" r:id="rId8" name="Control 2"/>
      </mc:Fallback>
    </mc:AlternateContent>
    <mc:AlternateContent xmlns:mc="http://schemas.openxmlformats.org/markup-compatibility/2006">
      <mc:Choice Requires="x14">
        <control shapeId="1027" r:id="rId10" name="Control 3">
          <controlPr defaultSize="0" autoPict="0" r:id="rId11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27" r:id="rId10" name="Control 3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autoPict="0" r:id="rId13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9" r:id="rId14" name="Control 5">
          <controlPr defaultSize="0" autoPict="0" r:id="rId15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29" r:id="rId14" name="Control 5"/>
      </mc:Fallback>
    </mc:AlternateContent>
    <mc:AlternateContent xmlns:mc="http://schemas.openxmlformats.org/markup-compatibility/2006">
      <mc:Choice Requires="x14">
        <control shapeId="1030" r:id="rId16" name="Control 6">
          <controlPr defaultSize="0" autoPict="0" r:id="rId17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30" r:id="rId16" name="Control 6"/>
      </mc:Fallback>
    </mc:AlternateContent>
    <mc:AlternateContent xmlns:mc="http://schemas.openxmlformats.org/markup-compatibility/2006">
      <mc:Choice Requires="x14">
        <control shapeId="1031" r:id="rId18" name="Control 7">
          <controlPr defaultSize="0" autoPict="0" r:id="rId19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31" r:id="rId18" name="Control 7"/>
      </mc:Fallback>
    </mc:AlternateContent>
    <mc:AlternateContent xmlns:mc="http://schemas.openxmlformats.org/markup-compatibility/2006">
      <mc:Choice Requires="x14">
        <control shapeId="1032" r:id="rId20" name="Control 8">
          <controlPr defaultSize="0" autoPict="0" r:id="rId21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32" r:id="rId20" name="Control 8"/>
      </mc:Fallback>
    </mc:AlternateContent>
    <mc:AlternateContent xmlns:mc="http://schemas.openxmlformats.org/markup-compatibility/2006">
      <mc:Choice Requires="x14">
        <control shapeId="1033" r:id="rId22" name="Control 9">
          <controlPr defaultSize="0" autoPict="0" r:id="rId23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33" r:id="rId22" name="Control 9"/>
      </mc:Fallback>
    </mc:AlternateContent>
    <mc:AlternateContent xmlns:mc="http://schemas.openxmlformats.org/markup-compatibility/2006">
      <mc:Choice Requires="x14">
        <control shapeId="1034" r:id="rId24" name="Control 10">
          <controlPr defaultSize="0" autoPict="0" r:id="rId25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34" r:id="rId24" name="Control 10"/>
      </mc:Fallback>
    </mc:AlternateContent>
    <mc:AlternateContent xmlns:mc="http://schemas.openxmlformats.org/markup-compatibility/2006">
      <mc:Choice Requires="x14">
        <control shapeId="1035" r:id="rId26" name="Control 11">
          <controlPr defaultSize="0" autoPict="0" r:id="rId27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35" r:id="rId26" name="Control 11"/>
      </mc:Fallback>
    </mc:AlternateContent>
    <mc:AlternateContent xmlns:mc="http://schemas.openxmlformats.org/markup-compatibility/2006">
      <mc:Choice Requires="x14">
        <control shapeId="1036" r:id="rId28" name="Control 12">
          <controlPr defaultSize="0" autoPict="0" r:id="rId29">
            <anchor moveWithCells="1">
              <from>
                <xdr:col>612</xdr:col>
                <xdr:colOff>247650</xdr:colOff>
                <xdr:row>3</xdr:row>
                <xdr:rowOff>0</xdr:rowOff>
              </from>
              <to>
                <xdr:col>612</xdr:col>
                <xdr:colOff>457200</xdr:colOff>
                <xdr:row>3</xdr:row>
                <xdr:rowOff>209550</xdr:rowOff>
              </to>
            </anchor>
          </controlPr>
        </control>
      </mc:Choice>
      <mc:Fallback>
        <control shapeId="1036" r:id="rId28" name="Control 1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zoomScaleNormal="100" workbookViewId="0">
      <selection activeCell="B5" sqref="B5"/>
    </sheetView>
  </sheetViews>
  <sheetFormatPr defaultRowHeight="18" x14ac:dyDescent="0.25"/>
  <cols>
    <col min="1" max="1" width="30.140625" style="14" bestFit="1" customWidth="1"/>
    <col min="2" max="2" width="5.5703125" style="1" bestFit="1" customWidth="1"/>
    <col min="3" max="3" width="15.42578125" style="18" bestFit="1" customWidth="1"/>
    <col min="4" max="16384" width="9.140625" style="14"/>
  </cols>
  <sheetData>
    <row r="1" spans="1:3" ht="19.5" x14ac:dyDescent="0.25">
      <c r="A1" s="35" t="s">
        <v>35</v>
      </c>
      <c r="B1" s="35"/>
      <c r="C1" s="35"/>
    </row>
    <row r="2" spans="1:3" x14ac:dyDescent="0.25">
      <c r="A2" s="11"/>
      <c r="B2" s="11" t="s">
        <v>13</v>
      </c>
      <c r="C2" s="13" t="s">
        <v>17</v>
      </c>
    </row>
    <row r="3" spans="1:3" x14ac:dyDescent="0.25">
      <c r="A3" s="11" t="s">
        <v>46</v>
      </c>
      <c r="B3" s="12">
        <f>COUNTIF(مناقصات!C4:C1939,"فنی-مهندسی نفت‌وگاز")</f>
        <v>5</v>
      </c>
      <c r="C3" s="31">
        <f>SUMIF(مناقصات!C4:C9871,"فنی-مهندسی نفت‌وگاز",مناقصات!G4:G9871)</f>
        <v>6542464</v>
      </c>
    </row>
    <row r="4" spans="1:3" x14ac:dyDescent="0.25">
      <c r="A4" s="11" t="s">
        <v>21</v>
      </c>
      <c r="B4" s="12">
        <f>COUNTIF(مناقصات!C4:C1939,"فنی-مهندسی برق")</f>
        <v>4</v>
      </c>
      <c r="C4" s="31">
        <f>SUMIF(مناقصات!C4:C9871,"فنی-مهندسی برق",مناقصات!G4:G9871)</f>
        <v>14364895</v>
      </c>
    </row>
    <row r="5" spans="1:3" x14ac:dyDescent="0.25">
      <c r="A5" s="15" t="s">
        <v>22</v>
      </c>
      <c r="B5" s="12">
        <f>COUNTIF(مناقصات!C4:C1939,"فنی-مهندسی راه‌آهن")</f>
        <v>0</v>
      </c>
      <c r="C5" s="31">
        <f>SUMIF(مناقصات!C4:C9871,"فنی-مهندسی راه‌آهن",مناقصات!G4:G9871)</f>
        <v>0</v>
      </c>
    </row>
    <row r="6" spans="1:3" x14ac:dyDescent="0.25">
      <c r="A6" s="15" t="s">
        <v>40</v>
      </c>
      <c r="B6" s="12">
        <f>COUNTIF(مناقصات!C4:C1939,"فنی-مهندسی گرمایش و سرمایش")</f>
        <v>1</v>
      </c>
      <c r="C6" s="31">
        <f>SUMIF(مناقصات!C4:C9871,"فنی-مهندسی گرمایش و سرمایش",مناقصات!G4:G9871)</f>
        <v>2586602</v>
      </c>
    </row>
    <row r="7" spans="1:3" x14ac:dyDescent="0.25">
      <c r="A7" s="11" t="s">
        <v>29</v>
      </c>
      <c r="B7" s="12">
        <f>COUNTIF(مناقصات!C4:C1939,"فنی-مهندسی ارتباطات و فناوری اطلاعات")</f>
        <v>1</v>
      </c>
      <c r="C7" s="31">
        <f>SUMIF(مناقصات!C4:C9871,"فنی-مهندسی ارتباطات و فناوری اطلاعات",مناقصات!G4:G9871)</f>
        <v>1352978</v>
      </c>
    </row>
    <row r="8" spans="1:3" x14ac:dyDescent="0.25">
      <c r="A8" s="11" t="s">
        <v>30</v>
      </c>
      <c r="B8" s="12">
        <f>COUNTIF(مناقصات!C4:C1939,"فنی-مهندسی فضای سبز")</f>
        <v>0</v>
      </c>
      <c r="C8" s="31">
        <f>SUMIF(مناقصات!C4:C9871,"فنی-مهندسی فضای سبز",مناقصات!G4:G9871)</f>
        <v>0</v>
      </c>
    </row>
    <row r="9" spans="1:3" x14ac:dyDescent="0.25">
      <c r="A9" s="11" t="s">
        <v>26</v>
      </c>
      <c r="B9" s="12">
        <f>COUNTIF(مناقصات!C4:C1940,"فنی-مهندسی معدن")</f>
        <v>1</v>
      </c>
      <c r="C9" s="31">
        <f>SUMIF(مناقصات!C4:C9872,"فنی-مهندسی معدن",مناقصات!G4:G9872)</f>
        <v>1104375</v>
      </c>
    </row>
    <row r="10" spans="1:3" x14ac:dyDescent="0.25">
      <c r="A10" s="11" t="s">
        <v>36</v>
      </c>
      <c r="B10" s="12">
        <f>COUNTIF(مناقصات!C4:C1941,"فنی-مهندسی کشاورزی")</f>
        <v>0</v>
      </c>
      <c r="C10" s="31">
        <f>SUMIF(مناقصات!C4:C9873,"فنی-مهندسی کشاورزی",مناقصات!G4:G9873)</f>
        <v>0</v>
      </c>
    </row>
    <row r="11" spans="1:3" x14ac:dyDescent="0.25">
      <c r="A11" s="11" t="s">
        <v>45</v>
      </c>
      <c r="B11" s="12">
        <f>COUNTIF(مناقصات!C4:C1942,"فنی-مهندسی هواپیمایی کشوری")</f>
        <v>0</v>
      </c>
      <c r="C11" s="31">
        <f>SUMIF(مناقصات!C4:C9874,"فنی-مهندسی هواپیمایی کشوری",مناقصات!G4:G9874)</f>
        <v>0</v>
      </c>
    </row>
    <row r="12" spans="1:3" x14ac:dyDescent="0.25">
      <c r="A12" s="11" t="s">
        <v>75</v>
      </c>
      <c r="B12" s="12">
        <f>COUNTIF(مناقصات!C4:C1943,"فنی-مهندسی مکانیک")</f>
        <v>0</v>
      </c>
      <c r="C12" s="31">
        <f>SUMIF(مناقصات!C4:C9875,"فنی-مهندسی مکانیک",مناقصات!G4:G9875)</f>
        <v>0</v>
      </c>
    </row>
    <row r="13" spans="1:3" x14ac:dyDescent="0.25">
      <c r="A13" s="11" t="s">
        <v>28</v>
      </c>
      <c r="B13" s="12">
        <f>COUNTIF(مناقصات!C32:C1942,"بازسازی ابنیه تاریخی")</f>
        <v>0</v>
      </c>
      <c r="C13" s="31">
        <f>SUMIF(مناقصات!C4:C9874,"بازسازی ابنیه تاریخی",مناقصات!G4:G9874)</f>
        <v>0</v>
      </c>
    </row>
    <row r="14" spans="1:3" s="3" customFormat="1" ht="19.5" x14ac:dyDescent="0.25">
      <c r="A14" s="16" t="s">
        <v>37</v>
      </c>
      <c r="B14" s="20">
        <f>SUM(B3:B13)</f>
        <v>12</v>
      </c>
      <c r="C14" s="32">
        <f>SUM(C3:C13)</f>
        <v>25951314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zoomScale="110" zoomScaleNormal="110" workbookViewId="0">
      <selection activeCell="F6" sqref="F6"/>
    </sheetView>
  </sheetViews>
  <sheetFormatPr defaultRowHeight="15" x14ac:dyDescent="0.25"/>
  <cols>
    <col min="1" max="1" width="23.7109375" style="14" bestFit="1" customWidth="1"/>
    <col min="2" max="2" width="5.28515625" style="14" bestFit="1" customWidth="1"/>
    <col min="3" max="3" width="14.140625" style="14" bestFit="1" customWidth="1"/>
    <col min="4" max="16384" width="9.140625" style="14"/>
  </cols>
  <sheetData>
    <row r="1" spans="1:3" ht="19.5" x14ac:dyDescent="0.25">
      <c r="A1" s="35" t="s">
        <v>34</v>
      </c>
      <c r="B1" s="35"/>
      <c r="C1" s="35"/>
    </row>
    <row r="2" spans="1:3" s="19" customFormat="1" ht="19.5" x14ac:dyDescent="0.25">
      <c r="A2" s="17"/>
      <c r="B2" s="17" t="s">
        <v>13</v>
      </c>
      <c r="C2" s="17" t="s">
        <v>17</v>
      </c>
    </row>
    <row r="3" spans="1:3" ht="18" x14ac:dyDescent="0.25">
      <c r="A3" s="11" t="s">
        <v>32</v>
      </c>
      <c r="B3" s="12">
        <f>COUNTIF(مناقصات!C4:C1939,"تعمیرات بزرگراه، خیابان و جاده")</f>
        <v>2</v>
      </c>
      <c r="C3" s="12">
        <f>SUMIF(مناقصات!C4:C834,"تعمیرات بزرگراه، خیابان و جاده",مناقصات!G4:G834)</f>
        <v>14502694</v>
      </c>
    </row>
    <row r="4" spans="1:3" ht="18" x14ac:dyDescent="0.25">
      <c r="A4" s="11" t="s">
        <v>31</v>
      </c>
      <c r="B4" s="12">
        <f>COUNTIF(مناقصات!C4:C1939,"ساخت بزرگراه، خیابان و جاده")</f>
        <v>1</v>
      </c>
      <c r="C4" s="12">
        <f>SUMIF(مناقصات!C4:C835,"ساخت بزرگراه، خیابان و جاده",مناقصات!G4:G835)</f>
        <v>4517055</v>
      </c>
    </row>
    <row r="5" spans="1:3" ht="18" x14ac:dyDescent="0.25">
      <c r="A5" s="11" t="s">
        <v>25</v>
      </c>
      <c r="B5" s="12">
        <f>COUNTIF(مناقصات!C4:C1940,"گازرسانی")</f>
        <v>0</v>
      </c>
      <c r="C5" s="12">
        <f>SUMIF(مناقصات!C4:C836,"گازرسانی",مناقصات!G4:G836)</f>
        <v>0</v>
      </c>
    </row>
    <row r="6" spans="1:3" ht="18" x14ac:dyDescent="0.25">
      <c r="A6" s="11" t="s">
        <v>69</v>
      </c>
      <c r="B6" s="12">
        <f>COUNTIF(مناقصات!C4:C1940,"برق‌رسانی")</f>
        <v>0</v>
      </c>
      <c r="C6" s="12">
        <f>SUMIF(مناقصات!C4:C836,"برق‌رسانی",مناقصات!G4:G836)</f>
        <v>0</v>
      </c>
    </row>
    <row r="7" spans="1:3" ht="18" x14ac:dyDescent="0.25">
      <c r="A7" s="11" t="s">
        <v>47</v>
      </c>
      <c r="B7" s="12">
        <f>COUNTIF(مناقصات!C4:C1941,"آب‌وآبفا")</f>
        <v>0</v>
      </c>
      <c r="C7" s="12">
        <f>SUMIF(مناقصات!C4:C837,"آب‌وآبفا",مناقصات!G4:G837)</f>
        <v>0</v>
      </c>
    </row>
    <row r="8" spans="1:3" ht="18" x14ac:dyDescent="0.25">
      <c r="A8" s="11" t="s">
        <v>76</v>
      </c>
      <c r="B8" s="12">
        <f>COUNTIF(مناقصات!C4:C1942,"ساخت زیرساخت شهرسازی")</f>
        <v>1</v>
      </c>
      <c r="C8" s="12">
        <f>SUMIF(مناقصات!C4:C838,"ساخت زیرساخت شهرسازی",مناقصات!G4:G838)</f>
        <v>18563953</v>
      </c>
    </row>
    <row r="9" spans="1:3" ht="18" x14ac:dyDescent="0.25">
      <c r="A9" s="11" t="s">
        <v>19</v>
      </c>
      <c r="B9" s="12">
        <f>COUNTIF(مناقصات!C4:C1939,"انبوه‌سازی مسکن")</f>
        <v>1</v>
      </c>
      <c r="C9" s="12">
        <f>SUMIF(مناقصات!C4:C836,"انبوه‌سازی مسکن",مناقصات!G4:G836)</f>
        <v>18213557</v>
      </c>
    </row>
    <row r="10" spans="1:3" ht="18" x14ac:dyDescent="0.25">
      <c r="A10" s="11" t="s">
        <v>71</v>
      </c>
      <c r="B10" s="12">
        <f>COUNTIF(مناقصات!C4:C1940,"تعمیرات ابنیه/ساختار مسکونی")</f>
        <v>0</v>
      </c>
      <c r="C10" s="12">
        <f>SUMIF(مناقصات!C4:C837,"تعمیرات ابنیه/ساختار مسکونی",مناقصات!G4:G837)</f>
        <v>0</v>
      </c>
    </row>
    <row r="11" spans="1:3" ht="18" x14ac:dyDescent="0.25">
      <c r="A11" s="11" t="s">
        <v>23</v>
      </c>
      <c r="B11" s="12">
        <f>COUNTIF(مناقصات!C4:C1939,"ساخت ابنیه/ساختار غیرمسکونی")</f>
        <v>4</v>
      </c>
      <c r="C11" s="12">
        <f>SUMIF(مناقصات!C4:C834,"ساخت ابنیه/ساختار غیرمسکونی",مناقصات!G4:G834)</f>
        <v>30308020</v>
      </c>
    </row>
    <row r="12" spans="1:3" ht="18" x14ac:dyDescent="0.25">
      <c r="A12" s="15" t="s">
        <v>24</v>
      </c>
      <c r="B12" s="12">
        <f>COUNTIF(مناقصات!C4:C1939,"تعمیرات ابنیه/ساختار غیرمسکونی")</f>
        <v>3</v>
      </c>
      <c r="C12" s="12">
        <f>SUMIF(مناقصات!C4:C835,"تعمیرات ابنیه/ساختار غیرمسکونی",مناقصات!G4:G835)</f>
        <v>19597341</v>
      </c>
    </row>
    <row r="13" spans="1:3" s="19" customFormat="1" ht="19.5" x14ac:dyDescent="0.25">
      <c r="A13" s="17" t="s">
        <v>39</v>
      </c>
      <c r="B13" s="20">
        <f>SUM(B3:B12)</f>
        <v>12</v>
      </c>
      <c r="C13" s="20">
        <f>SUM(C3:C12)</f>
        <v>105702620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zoomScale="110" zoomScaleNormal="110" workbookViewId="0">
      <selection activeCell="C5" sqref="C5"/>
    </sheetView>
  </sheetViews>
  <sheetFormatPr defaultRowHeight="15" x14ac:dyDescent="0.25"/>
  <cols>
    <col min="1" max="1" width="28.42578125" style="14" bestFit="1" customWidth="1"/>
    <col min="2" max="2" width="4.28515625" style="14" bestFit="1" customWidth="1"/>
    <col min="3" max="3" width="12" style="14" bestFit="1" customWidth="1"/>
    <col min="4" max="16384" width="9.140625" style="14"/>
  </cols>
  <sheetData>
    <row r="1" spans="1:3" ht="19.5" x14ac:dyDescent="0.25">
      <c r="A1" s="35" t="s">
        <v>38</v>
      </c>
      <c r="B1" s="35"/>
      <c r="C1" s="35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20</v>
      </c>
      <c r="B3" s="12">
        <f>COUNTIF(مناقصات!C4:C1939,"خدمات حمل‌ونقل")</f>
        <v>1</v>
      </c>
      <c r="C3" s="12">
        <f>SUMIF(مناقصات!C4:C834,"خدمات حمل‌ونقل",مناقصات!G4:G834)</f>
        <v>1808151</v>
      </c>
    </row>
    <row r="4" spans="1:3" ht="18" x14ac:dyDescent="0.25">
      <c r="A4" s="11" t="s">
        <v>41</v>
      </c>
      <c r="B4" s="12">
        <f>COUNTIF(مناقصات!C4:C1939,"خدمات نظافت خیابان و ساختمان")</f>
        <v>1</v>
      </c>
      <c r="C4" s="12">
        <f>SUMIF(مناقصات!C4:C835,"خدمات نظافت خیابان و ساختمان",مناقصات!G4:G835)</f>
        <v>2232073</v>
      </c>
    </row>
    <row r="5" spans="1:3" ht="18" x14ac:dyDescent="0.25">
      <c r="A5" s="11" t="s">
        <v>42</v>
      </c>
      <c r="B5" s="12">
        <f>COUNTIF(مناقصات!C32:C1940,"خدمات شهری")</f>
        <v>0</v>
      </c>
      <c r="C5" s="12">
        <f>SUMIF(مناقصات!C32:C836,"خدمات شهری",مناقصات!G32:G836)</f>
        <v>0</v>
      </c>
    </row>
    <row r="6" spans="1:3" ht="18" x14ac:dyDescent="0.25">
      <c r="A6" s="11" t="s">
        <v>27</v>
      </c>
      <c r="B6" s="12">
        <f>COUNTIF(مناقصات!C32:C1941,"خدمات کترینگ")</f>
        <v>0</v>
      </c>
      <c r="C6" s="12">
        <f>SUMIF(مناقصات!C32:C837,"خدمات کترینگ",مناقصات!G32:G837)</f>
        <v>0</v>
      </c>
    </row>
    <row r="7" spans="1:3" ht="19.5" x14ac:dyDescent="0.25">
      <c r="A7" s="17" t="s">
        <v>39</v>
      </c>
      <c r="B7" s="20">
        <f>SUM(B3:B6)</f>
        <v>2</v>
      </c>
      <c r="C7" s="20">
        <f>SUM(C3:C6)</f>
        <v>4040224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activeCell="G29" sqref="G29"/>
    </sheetView>
  </sheetViews>
  <sheetFormatPr defaultRowHeight="15" x14ac:dyDescent="0.25"/>
  <cols>
    <col min="1" max="1" width="9" style="14" bestFit="1" customWidth="1"/>
    <col min="2" max="2" width="4.28515625" style="14" bestFit="1" customWidth="1"/>
    <col min="3" max="3" width="13.42578125" style="14" bestFit="1" customWidth="1"/>
    <col min="4" max="16384" width="9.140625" style="14"/>
  </cols>
  <sheetData>
    <row r="1" spans="1:3" ht="19.5" x14ac:dyDescent="0.25">
      <c r="A1" s="35" t="s">
        <v>33</v>
      </c>
      <c r="B1" s="35"/>
      <c r="C1" s="35"/>
    </row>
    <row r="2" spans="1:3" ht="18" x14ac:dyDescent="0.25">
      <c r="A2" s="11"/>
      <c r="B2" s="11" t="s">
        <v>13</v>
      </c>
      <c r="C2" s="11" t="s">
        <v>17</v>
      </c>
    </row>
    <row r="3" spans="1:3" s="19" customFormat="1" ht="19.5" x14ac:dyDescent="0.25">
      <c r="A3" s="16" t="s">
        <v>12</v>
      </c>
      <c r="B3" s="20">
        <f>COUNTIF(مناقصات!C4:C1939,"خرید اقلام")</f>
        <v>2</v>
      </c>
      <c r="C3" s="20">
        <f>SUMIF(مناقصات!C4:C1939,"خرید اقلام",مناقصات!G4:G1939)</f>
        <v>5799488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workbookViewId="0">
      <selection activeCell="B7" sqref="B7"/>
    </sheetView>
  </sheetViews>
  <sheetFormatPr defaultRowHeight="15" x14ac:dyDescent="0.25"/>
  <cols>
    <col min="1" max="1" width="14" bestFit="1" customWidth="1"/>
    <col min="2" max="2" width="6.42578125" bestFit="1" customWidth="1"/>
    <col min="3" max="3" width="14.5703125" bestFit="1" customWidth="1"/>
  </cols>
  <sheetData>
    <row r="1" spans="1:3" ht="19.5" x14ac:dyDescent="0.5">
      <c r="A1" s="36" t="s">
        <v>15</v>
      </c>
      <c r="B1" s="36"/>
      <c r="C1" s="36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14</v>
      </c>
      <c r="B3" s="12">
        <f>SUM('آمار فنی-مهندسی'!B14)</f>
        <v>12</v>
      </c>
      <c r="C3" s="12">
        <f>SUM('آمار فنی-مهندسی'!C14)</f>
        <v>25951314</v>
      </c>
    </row>
    <row r="4" spans="1:3" ht="18" x14ac:dyDescent="0.25">
      <c r="A4" s="11" t="s">
        <v>43</v>
      </c>
      <c r="B4" s="12">
        <f>SUM('آمار عمرانی'!B13)</f>
        <v>12</v>
      </c>
      <c r="C4" s="12">
        <f>SUM('آمار عمرانی'!C13)</f>
        <v>105702620</v>
      </c>
    </row>
    <row r="5" spans="1:3" ht="18" x14ac:dyDescent="0.25">
      <c r="A5" s="11" t="s">
        <v>44</v>
      </c>
      <c r="B5" s="12">
        <f>SUM('آمار خدمات'!B7)</f>
        <v>2</v>
      </c>
      <c r="C5" s="12">
        <f>SUM('آمار خدمات'!C7)</f>
        <v>4040224</v>
      </c>
    </row>
    <row r="6" spans="1:3" ht="18" x14ac:dyDescent="0.25">
      <c r="A6" s="11" t="s">
        <v>12</v>
      </c>
      <c r="B6" s="12">
        <f>SUM('خرید اقلام'!B3)</f>
        <v>2</v>
      </c>
      <c r="C6" s="12">
        <f>SUM('خرید اقلام'!C3)</f>
        <v>5799488</v>
      </c>
    </row>
    <row r="7" spans="1:3" s="21" customFormat="1" ht="19.5" x14ac:dyDescent="0.25">
      <c r="A7" s="17" t="s">
        <v>16</v>
      </c>
      <c r="B7" s="20">
        <f>SUM(B3:B6)</f>
        <v>28</v>
      </c>
      <c r="C7" s="20">
        <f>SUM(C3:C6)</f>
        <v>141493646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مناقصات</vt:lpstr>
      <vt:lpstr>آمار فنی-مهندسی</vt:lpstr>
      <vt:lpstr>آمار عمرانی</vt:lpstr>
      <vt:lpstr>آمار خدمات</vt:lpstr>
      <vt:lpstr>خرید اقلام</vt:lpstr>
      <vt:lpstr>آمار کل</vt:lpstr>
    </vt:vector>
  </TitlesOfParts>
  <Company>Win2Farsi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Seyed Mohammad Hoseini</cp:lastModifiedBy>
  <cp:lastPrinted>2024-05-30T06:52:00Z</cp:lastPrinted>
  <dcterms:created xsi:type="dcterms:W3CDTF">2024-03-06T10:44:36Z</dcterms:created>
  <dcterms:modified xsi:type="dcterms:W3CDTF">2025-09-19T12:41:50Z</dcterms:modified>
</cp:coreProperties>
</file>